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05" yWindow="-105" windowWidth="23250" windowHeight="13740"/>
  </bookViews>
  <sheets>
    <sheet name="SI NO 8" sheetId="161" r:id="rId1"/>
  </sheets>
  <definedNames>
    <definedName name="_xlnm.Print_Area" localSheetId="0">'SI NO 8'!$A$1:$G$45</definedName>
    <definedName name="_xlnm.Print_Titles" localSheetId="0">'SI NO 8'!$9:$9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61"/>
  <c r="G20" l="1"/>
  <c r="E39"/>
  <c r="G22"/>
  <c r="G21"/>
  <c r="G39" l="1"/>
  <c r="E38"/>
  <c r="G38" s="1"/>
  <c r="E37"/>
  <c r="G37" s="1"/>
  <c r="E36"/>
  <c r="G36" s="1"/>
  <c r="G30"/>
  <c r="G28"/>
  <c r="E27"/>
  <c r="G27" s="1"/>
  <c r="G25"/>
  <c r="G24"/>
  <c r="G19"/>
  <c r="G18"/>
  <c r="G17"/>
  <c r="G16"/>
  <c r="G15"/>
  <c r="G14"/>
  <c r="G13"/>
  <c r="G12"/>
  <c r="G11"/>
  <c r="G10"/>
  <c r="G31" l="1"/>
  <c r="G32" s="1"/>
  <c r="G33" s="1"/>
  <c r="E35"/>
  <c r="G35" s="1"/>
  <c r="G40" s="1"/>
  <c r="G41" l="1"/>
  <c r="G42" l="1"/>
  <c r="G43" s="1"/>
  <c r="G44" s="1"/>
  <c r="F45" s="1"/>
</calcChain>
</file>

<file path=xl/sharedStrings.xml><?xml version="1.0" encoding="utf-8"?>
<sst xmlns="http://schemas.openxmlformats.org/spreadsheetml/2006/main" count="102" uniqueCount="76">
  <si>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</si>
  <si>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</si>
  <si>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</si>
  <si>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</si>
  <si>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</si>
  <si>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</si>
  <si>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</si>
  <si>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</si>
  <si>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</si>
  <si>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</si>
  <si>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</si>
  <si>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</si>
  <si>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</si>
  <si>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</si>
  <si>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</si>
  <si>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</si>
  <si>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</si>
  <si>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</si>
  <si>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</si>
  <si>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</si>
  <si>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</si>
  <si>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</si>
  <si>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</si>
  <si>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</si>
  <si>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</si>
  <si>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</si>
  <si>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</si>
  <si>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</si>
  <si>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</si>
  <si>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</si>
  <si>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</si>
  <si>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</si>
  <si>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</si>
  <si>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</si>
  <si>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</si>
  <si>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</si>
  <si>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</si>
  <si>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</si>
  <si>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</si>
  <si>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</si>
  <si>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</si>
  <si>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</si>
  <si>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</si>
  <si>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</si>
  <si>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</si>
  <si>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</si>
  <si>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</si>
  <si>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</si>
  <si>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</si>
  <si>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</si>
  <si>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</si>
  <si>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</si>
  <si>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SUB TOTAL RS.</t>
  </si>
  <si>
    <t>Add 18% GST</t>
  </si>
  <si>
    <t>TOTAL (1+2) RS</t>
  </si>
  <si>
    <t>E-Tendering Fee</t>
  </si>
  <si>
    <t>Time of completion:-</t>
  </si>
  <si>
    <t>BCD/ 15.7.4</t>
  </si>
  <si>
    <t>BCD/ 15.2.1</t>
  </si>
  <si>
    <t>Demolishing cement concrete including disposal of unserviceable materials within 50m lead 1:3:6 or richer mix</t>
  </si>
  <si>
    <t>BCD/2.25</t>
  </si>
  <si>
    <t xml:space="preserve">Pumping out water caused by tidal seepage etc dodo all complete job </t>
  </si>
  <si>
    <t>KL</t>
  </si>
  <si>
    <t>BCD/2.25(A)</t>
  </si>
  <si>
    <t xml:space="preserve">Providing E/W filling in roadside embankment including dressing of sides and ramming of bottoms with all complete job </t>
  </si>
  <si>
    <t>Dismantling of brickwork  in Old drain including stacking of serviceable materials and disposal of unserviceable materials do do all complete job</t>
  </si>
  <si>
    <t>Providing designation 100 A one brick on edge soling joints filled withocal sand including cost of watering, taxes, royalty all complete as per building specification and direction of E/l,</t>
  </si>
  <si>
    <t>BCD/ 10.73</t>
  </si>
  <si>
    <t>SUB-TOTAL Rs.</t>
  </si>
  <si>
    <t>ADD 5.36% GST DIFF COST RS.</t>
  </si>
  <si>
    <t>TOTAL(1) Rs.</t>
  </si>
  <si>
    <t>SAY RS.</t>
  </si>
  <si>
    <t>Structural steel work riveted or bolted in built up sections, trusess and framed work, including cutting,hoisting,fixing in position and applying apriming coat of approved ateef primer all complete. MS Angale 125x75x6 mm</t>
  </si>
  <si>
    <t>BCD 10.2</t>
  </si>
  <si>
    <t>GROSS TOTAL</t>
  </si>
  <si>
    <t>;kstuk  dk uke&amp; uxj fuxe eksfrgkjh ds okMZ la0&amp;07 esa fouksn flag ds tehu ls gtkjh lkg ds ?kj ds vkxs rd ih0lh0lh0 lMd ,oa vkj0lh0lh ukyk dk fuekZ.k dk;ZA</t>
  </si>
</sst>
</file>

<file path=xl/styles.xml><?xml version="1.0" encoding="utf-8"?>
<styleSheet xmlns="http://schemas.openxmlformats.org/spreadsheetml/2006/main">
  <numFmts count="1">
    <numFmt numFmtId="164" formatCode="0.000"/>
  </numFmts>
  <fonts count="14">
    <font>
      <sz val="10"/>
      <name val="Arial"/>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b/>
      <sz val="16"/>
      <color theme="1"/>
      <name val="Cambria"/>
      <family val="1"/>
      <scheme val="major"/>
    </font>
    <font>
      <b/>
      <sz val="20"/>
      <name val="Times New Roman"/>
      <family val="1"/>
    </font>
    <font>
      <b/>
      <sz val="20"/>
      <color theme="1"/>
      <name val="Times New Roman"/>
      <family val="1"/>
    </font>
    <font>
      <sz val="11"/>
      <name val="Times New Roman"/>
      <family val="1"/>
    </font>
    <font>
      <b/>
      <sz val="1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2" fontId="3" fillId="2" borderId="0" xfId="0" applyNumberFormat="1" applyFont="1" applyFill="1"/>
    <xf numFmtId="0" fontId="6" fillId="2" borderId="1" xfId="0" applyFont="1" applyFill="1" applyBorder="1" applyAlignment="1">
      <alignment horizontal="right" vertical="center"/>
    </xf>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7" fillId="2" borderId="1" xfId="0" applyFont="1" applyFill="1" applyBorder="1"/>
    <xf numFmtId="0" fontId="7" fillId="2" borderId="1" xfId="0" applyFont="1" applyFill="1" applyBorder="1" applyAlignment="1">
      <alignment horizontal="right"/>
    </xf>
    <xf numFmtId="0" fontId="7" fillId="2" borderId="0" xfId="0" applyFont="1" applyFill="1"/>
    <xf numFmtId="0" fontId="9" fillId="2" borderId="0" xfId="0" applyFont="1" applyFill="1" applyAlignment="1">
      <alignment vertical="top" wrapText="1"/>
    </xf>
    <xf numFmtId="2" fontId="12" fillId="2" borderId="1" xfId="0"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2" fontId="13" fillId="2" borderId="1" xfId="0" applyNumberFormat="1" applyFont="1" applyFill="1" applyBorder="1"/>
    <xf numFmtId="2" fontId="13" fillId="2" borderId="1" xfId="1" applyNumberFormat="1" applyFont="1" applyFill="1" applyBorder="1" applyAlignment="1">
      <alignment horizontal="center" vertical="center"/>
    </xf>
    <xf numFmtId="164" fontId="12" fillId="2" borderId="1" xfId="0" applyNumberFormat="1" applyFont="1" applyFill="1" applyBorder="1" applyAlignment="1">
      <alignment horizontal="center" vertical="center" wrapText="1"/>
    </xf>
    <xf numFmtId="0" fontId="10" fillId="2" borderId="1" xfId="0" applyFont="1" applyFill="1" applyBorder="1" applyAlignment="1">
      <alignment horizontal="right"/>
    </xf>
    <xf numFmtId="2" fontId="11" fillId="2" borderId="1" xfId="0" applyNumberFormat="1" applyFont="1" applyFill="1" applyBorder="1" applyAlignment="1">
      <alignment horizontal="right" wrapText="1"/>
    </xf>
    <xf numFmtId="0" fontId="2" fillId="2" borderId="0" xfId="0" applyFont="1" applyFill="1" applyAlignment="1">
      <alignment horizontal="center"/>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2">
    <cellStyle name="Normal" xfId="0" builtinId="0"/>
    <cellStyle name="Normal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5"/>
  <sheetViews>
    <sheetView tabSelected="1" topLeftCell="A36" zoomScale="165" zoomScaleNormal="165" zoomScaleSheetLayoutView="100" workbookViewId="0">
      <selection activeCell="G33" sqref="G33"/>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 customWidth="1"/>
    <col min="6" max="6" width="9.7109375" style="2" customWidth="1"/>
    <col min="7" max="7" width="12" style="2" customWidth="1"/>
    <col min="8" max="16384" width="9.28515625" style="1"/>
  </cols>
  <sheetData>
    <row r="1" spans="1:7" ht="24" thickBot="1">
      <c r="A1" s="32" t="s">
        <v>4</v>
      </c>
      <c r="B1" s="32"/>
      <c r="C1" s="32"/>
      <c r="D1" s="32"/>
      <c r="E1" s="32"/>
      <c r="F1" s="32"/>
      <c r="G1" s="32"/>
    </row>
    <row r="2" spans="1:7" ht="66.599999999999994" customHeight="1" thickBot="1">
      <c r="A2" s="33" t="s">
        <v>75</v>
      </c>
      <c r="B2" s="34"/>
      <c r="C2" s="35"/>
      <c r="D2" s="35"/>
      <c r="E2" s="35"/>
      <c r="F2" s="35"/>
      <c r="G2" s="36"/>
    </row>
    <row r="3" spans="1:7" s="4" customFormat="1" ht="24" customHeight="1">
      <c r="C3" s="5" t="s">
        <v>5</v>
      </c>
      <c r="E3" s="6" t="s">
        <v>0</v>
      </c>
      <c r="F3" s="7"/>
      <c r="G3" s="8"/>
    </row>
    <row r="4" spans="1:7" s="4" customFormat="1" ht="21" customHeight="1">
      <c r="C4" s="5" t="s">
        <v>16</v>
      </c>
      <c r="E4" s="6" t="s">
        <v>0</v>
      </c>
      <c r="F4" s="7"/>
      <c r="G4" s="9"/>
    </row>
    <row r="5" spans="1:7" s="4" customFormat="1" ht="18" customHeight="1">
      <c r="C5" s="5" t="s">
        <v>17</v>
      </c>
      <c r="E5" s="6" t="s">
        <v>0</v>
      </c>
      <c r="F5" s="7"/>
      <c r="G5" s="9"/>
    </row>
    <row r="6" spans="1:7" s="4" customFormat="1" ht="21" customHeight="1">
      <c r="C6" s="5" t="s">
        <v>56</v>
      </c>
      <c r="E6" s="10"/>
      <c r="F6" s="10"/>
      <c r="G6" s="11"/>
    </row>
    <row r="7" spans="1:7" s="4" customFormat="1" ht="21" customHeight="1">
      <c r="C7" s="5" t="s">
        <v>18</v>
      </c>
      <c r="E7" s="10"/>
      <c r="F7" s="10"/>
      <c r="G7" s="10"/>
    </row>
    <row r="8" spans="1:7" s="4" customFormat="1" ht="24" customHeight="1">
      <c r="C8" s="5" t="s">
        <v>55</v>
      </c>
      <c r="E8" s="10"/>
      <c r="F8" s="10"/>
      <c r="G8" s="10"/>
    </row>
    <row r="9" spans="1:7" s="14" customFormat="1" ht="25.5">
      <c r="A9" s="12" t="s">
        <v>6</v>
      </c>
      <c r="B9" s="12" t="s">
        <v>25</v>
      </c>
      <c r="C9" s="12" t="s">
        <v>7</v>
      </c>
      <c r="D9" s="12" t="s">
        <v>2</v>
      </c>
      <c r="E9" s="13" t="s">
        <v>1</v>
      </c>
      <c r="F9" s="13" t="s">
        <v>8</v>
      </c>
      <c r="G9" s="13" t="s">
        <v>3</v>
      </c>
    </row>
    <row r="10" spans="1:7" s="14" customFormat="1" ht="38.25">
      <c r="A10" s="15">
        <v>1</v>
      </c>
      <c r="B10" s="15" t="s">
        <v>57</v>
      </c>
      <c r="C10" s="15" t="s">
        <v>65</v>
      </c>
      <c r="D10" s="15" t="s">
        <v>9</v>
      </c>
      <c r="E10" s="24">
        <v>112.08</v>
      </c>
      <c r="F10" s="24">
        <v>823.7</v>
      </c>
      <c r="G10" s="24">
        <f>ROUND((E10*F10),2)</f>
        <v>92320.3</v>
      </c>
    </row>
    <row r="11" spans="1:7" s="14" customFormat="1" ht="43.9" customHeight="1">
      <c r="A11" s="15">
        <v>2</v>
      </c>
      <c r="B11" s="15" t="s">
        <v>58</v>
      </c>
      <c r="C11" s="15" t="s">
        <v>59</v>
      </c>
      <c r="D11" s="15" t="s">
        <v>9</v>
      </c>
      <c r="E11" s="24">
        <v>44.39</v>
      </c>
      <c r="F11" s="24">
        <v>970.9</v>
      </c>
      <c r="G11" s="24">
        <f>ROUND((E11*F11),2)</f>
        <v>43098.25</v>
      </c>
    </row>
    <row r="12" spans="1:7" s="14" customFormat="1" ht="70.5" customHeight="1">
      <c r="A12" s="15">
        <v>3</v>
      </c>
      <c r="B12" s="15" t="s">
        <v>32</v>
      </c>
      <c r="C12" s="15" t="s">
        <v>19</v>
      </c>
      <c r="D12" s="15" t="s">
        <v>9</v>
      </c>
      <c r="E12" s="24">
        <v>290.95999999999998</v>
      </c>
      <c r="F12" s="24">
        <v>360.7</v>
      </c>
      <c r="G12" s="24">
        <f t="shared" ref="G12:G19" si="0">ROUND(F12*E12,2)</f>
        <v>104949.27</v>
      </c>
    </row>
    <row r="13" spans="1:7" s="14" customFormat="1" ht="47.25" customHeight="1">
      <c r="A13" s="15">
        <v>4</v>
      </c>
      <c r="B13" s="15" t="s">
        <v>26</v>
      </c>
      <c r="C13" s="15" t="s">
        <v>10</v>
      </c>
      <c r="D13" s="15" t="s">
        <v>9</v>
      </c>
      <c r="E13" s="24">
        <v>26.63</v>
      </c>
      <c r="F13" s="24">
        <v>287.3</v>
      </c>
      <c r="G13" s="24">
        <f t="shared" si="0"/>
        <v>7650.8</v>
      </c>
    </row>
    <row r="14" spans="1:7" s="14" customFormat="1" ht="48.75" customHeight="1">
      <c r="A14" s="15">
        <v>5</v>
      </c>
      <c r="B14" s="15" t="s">
        <v>27</v>
      </c>
      <c r="C14" s="15" t="s">
        <v>11</v>
      </c>
      <c r="D14" s="15" t="s">
        <v>12</v>
      </c>
      <c r="E14" s="24">
        <v>264.87</v>
      </c>
      <c r="F14" s="24">
        <v>283.3</v>
      </c>
      <c r="G14" s="24">
        <f t="shared" si="0"/>
        <v>75037.67</v>
      </c>
    </row>
    <row r="15" spans="1:7" s="14" customFormat="1" ht="75" customHeight="1">
      <c r="A15" s="15">
        <v>6</v>
      </c>
      <c r="B15" s="15" t="s">
        <v>30</v>
      </c>
      <c r="C15" s="15" t="s">
        <v>33</v>
      </c>
      <c r="D15" s="15" t="s">
        <v>9</v>
      </c>
      <c r="E15" s="24">
        <v>134.52000000000001</v>
      </c>
      <c r="F15" s="24">
        <v>4649</v>
      </c>
      <c r="G15" s="24">
        <f t="shared" si="0"/>
        <v>625383.48</v>
      </c>
    </row>
    <row r="16" spans="1:7" s="14" customFormat="1" ht="58.5" customHeight="1">
      <c r="A16" s="15">
        <v>7</v>
      </c>
      <c r="B16" s="15" t="s">
        <v>34</v>
      </c>
      <c r="C16" s="15" t="s">
        <v>35</v>
      </c>
      <c r="D16" s="15" t="s">
        <v>12</v>
      </c>
      <c r="E16" s="24">
        <v>1361.52</v>
      </c>
      <c r="F16" s="24">
        <v>375.1</v>
      </c>
      <c r="G16" s="24">
        <f t="shared" si="0"/>
        <v>510706.15</v>
      </c>
    </row>
    <row r="17" spans="1:7" s="14" customFormat="1" ht="67.5" customHeight="1">
      <c r="A17" s="15">
        <v>8</v>
      </c>
      <c r="B17" s="15" t="s">
        <v>28</v>
      </c>
      <c r="C17" s="15" t="s">
        <v>36</v>
      </c>
      <c r="D17" s="15" t="s">
        <v>9</v>
      </c>
      <c r="E17" s="24">
        <v>150.79</v>
      </c>
      <c r="F17" s="24">
        <v>4688.3</v>
      </c>
      <c r="G17" s="24">
        <f t="shared" si="0"/>
        <v>706948.76</v>
      </c>
    </row>
    <row r="18" spans="1:7" s="14" customFormat="1" ht="60" customHeight="1">
      <c r="A18" s="15">
        <v>9</v>
      </c>
      <c r="B18" s="15" t="s">
        <v>29</v>
      </c>
      <c r="C18" s="15" t="s">
        <v>37</v>
      </c>
      <c r="D18" s="15" t="s">
        <v>13</v>
      </c>
      <c r="E18" s="24">
        <v>13312.5</v>
      </c>
      <c r="F18" s="24">
        <v>92.6</v>
      </c>
      <c r="G18" s="24">
        <f t="shared" si="0"/>
        <v>1232737.5</v>
      </c>
    </row>
    <row r="19" spans="1:7" s="14" customFormat="1" ht="60" customHeight="1">
      <c r="A19" s="15">
        <v>10</v>
      </c>
      <c r="B19" s="15" t="s">
        <v>73</v>
      </c>
      <c r="C19" s="15" t="s">
        <v>72</v>
      </c>
      <c r="D19" s="15" t="s">
        <v>13</v>
      </c>
      <c r="E19" s="29">
        <v>448.96</v>
      </c>
      <c r="F19" s="24">
        <v>95.4</v>
      </c>
      <c r="G19" s="24">
        <f t="shared" si="0"/>
        <v>42830.78</v>
      </c>
    </row>
    <row r="20" spans="1:7" s="14" customFormat="1" ht="47.25" customHeight="1">
      <c r="A20" s="15">
        <v>11</v>
      </c>
      <c r="B20" s="15" t="s">
        <v>60</v>
      </c>
      <c r="C20" s="15" t="s">
        <v>61</v>
      </c>
      <c r="D20" s="15" t="s">
        <v>62</v>
      </c>
      <c r="E20" s="24">
        <v>168.13</v>
      </c>
      <c r="F20" s="24">
        <v>107.2</v>
      </c>
      <c r="G20" s="24">
        <f>ROUND(E20*F20,2)</f>
        <v>18023.54</v>
      </c>
    </row>
    <row r="21" spans="1:7" s="14" customFormat="1" ht="51" customHeight="1">
      <c r="A21" s="15">
        <v>12</v>
      </c>
      <c r="B21" s="15" t="s">
        <v>63</v>
      </c>
      <c r="C21" s="15" t="s">
        <v>64</v>
      </c>
      <c r="D21" s="15" t="s">
        <v>9</v>
      </c>
      <c r="E21" s="24">
        <v>269.01</v>
      </c>
      <c r="F21" s="24">
        <v>411.7</v>
      </c>
      <c r="G21" s="24">
        <f>ROUND((E21*F21),2)</f>
        <v>110751.42</v>
      </c>
    </row>
    <row r="22" spans="1:7" s="14" customFormat="1" ht="47.25" customHeight="1">
      <c r="A22" s="15">
        <v>13</v>
      </c>
      <c r="B22" s="15" t="s">
        <v>67</v>
      </c>
      <c r="C22" s="15" t="s">
        <v>66</v>
      </c>
      <c r="D22" s="15" t="s">
        <v>12</v>
      </c>
      <c r="E22" s="24">
        <v>882.9</v>
      </c>
      <c r="F22" s="24">
        <v>444.8</v>
      </c>
      <c r="G22" s="24">
        <f>ROUND((E22*F22),2)</f>
        <v>392713.92</v>
      </c>
    </row>
    <row r="23" spans="1:7" s="14" customFormat="1" ht="24" customHeight="1">
      <c r="A23" s="37">
        <v>14</v>
      </c>
      <c r="B23" s="15"/>
      <c r="C23" s="15" t="s">
        <v>38</v>
      </c>
      <c r="D23" s="15"/>
      <c r="E23" s="24"/>
      <c r="F23" s="24"/>
      <c r="G23" s="24"/>
    </row>
    <row r="24" spans="1:7" s="14" customFormat="1" ht="18" customHeight="1">
      <c r="A24" s="38"/>
      <c r="B24" s="15" t="s">
        <v>46</v>
      </c>
      <c r="C24" s="15" t="s">
        <v>41</v>
      </c>
      <c r="D24" s="15" t="s">
        <v>14</v>
      </c>
      <c r="E24" s="24">
        <v>56012</v>
      </c>
      <c r="F24" s="24">
        <v>359.04</v>
      </c>
      <c r="G24" s="24">
        <f>ROUND((E24*F24/1000),2)</f>
        <v>20110.55</v>
      </c>
    </row>
    <row r="25" spans="1:7" s="14" customFormat="1" ht="19.5" customHeight="1">
      <c r="A25" s="39"/>
      <c r="B25" s="15" t="s">
        <v>47</v>
      </c>
      <c r="C25" s="15" t="s">
        <v>42</v>
      </c>
      <c r="D25" s="15" t="s">
        <v>15</v>
      </c>
      <c r="E25" s="24">
        <v>73.489999999999995</v>
      </c>
      <c r="F25" s="24">
        <v>231.56</v>
      </c>
      <c r="G25" s="24">
        <f>ROUND(F25*E25,2)</f>
        <v>17017.34</v>
      </c>
    </row>
    <row r="26" spans="1:7" s="14" customFormat="1" ht="17.45" customHeight="1">
      <c r="A26" s="37">
        <v>15</v>
      </c>
      <c r="B26" s="15"/>
      <c r="C26" s="15" t="s">
        <v>39</v>
      </c>
      <c r="D26" s="15"/>
      <c r="E26" s="24"/>
      <c r="F26" s="24"/>
      <c r="G26" s="24"/>
    </row>
    <row r="27" spans="1:7" s="14" customFormat="1" ht="21.75" customHeight="1">
      <c r="A27" s="38"/>
      <c r="B27" s="15" t="s">
        <v>46</v>
      </c>
      <c r="C27" s="15" t="s">
        <v>40</v>
      </c>
      <c r="D27" s="15" t="s">
        <v>14</v>
      </c>
      <c r="E27" s="24">
        <f>E24</f>
        <v>56012</v>
      </c>
      <c r="F27" s="24">
        <v>919.21</v>
      </c>
      <c r="G27" s="24">
        <f>ROUND((E27*F27/1000),2)</f>
        <v>51486.79</v>
      </c>
    </row>
    <row r="28" spans="1:7" s="14" customFormat="1" ht="19.5" customHeight="1">
      <c r="A28" s="38"/>
      <c r="B28" s="15" t="s">
        <v>47</v>
      </c>
      <c r="C28" s="15" t="s">
        <v>43</v>
      </c>
      <c r="D28" s="15" t="s">
        <v>9</v>
      </c>
      <c r="E28" s="24">
        <v>57.54</v>
      </c>
      <c r="F28" s="24">
        <v>310.47000000000003</v>
      </c>
      <c r="G28" s="24">
        <f>ROUND(F28*E28,2)</f>
        <v>17864.439999999999</v>
      </c>
    </row>
    <row r="29" spans="1:7" s="14" customFormat="1" ht="18" customHeight="1">
      <c r="A29" s="38"/>
      <c r="B29" s="15" t="s">
        <v>48</v>
      </c>
      <c r="C29" s="15" t="s">
        <v>44</v>
      </c>
      <c r="D29" s="15" t="s">
        <v>9</v>
      </c>
      <c r="E29" s="24">
        <v>125.37</v>
      </c>
      <c r="F29" s="24">
        <v>2941.19</v>
      </c>
      <c r="G29" s="24">
        <f>ROUND((E29*F29),2)</f>
        <v>368736.99</v>
      </c>
    </row>
    <row r="30" spans="1:7" s="14" customFormat="1" ht="19.5" customHeight="1">
      <c r="A30" s="39"/>
      <c r="B30" s="15" t="s">
        <v>49</v>
      </c>
      <c r="C30" s="15" t="s">
        <v>45</v>
      </c>
      <c r="D30" s="15" t="s">
        <v>9</v>
      </c>
      <c r="E30" s="24">
        <v>250.73</v>
      </c>
      <c r="F30" s="24">
        <v>2547.88</v>
      </c>
      <c r="G30" s="24">
        <f>ROUND((E30*F30),2)</f>
        <v>638829.94999999995</v>
      </c>
    </row>
    <row r="31" spans="1:7" s="14" customFormat="1" ht="24" customHeight="1">
      <c r="A31" s="15"/>
      <c r="B31" s="15"/>
      <c r="C31" s="17" t="s">
        <v>68</v>
      </c>
      <c r="D31" s="15"/>
      <c r="E31" s="24"/>
      <c r="F31" s="24"/>
      <c r="G31" s="24">
        <f>SUM(G10:G30)</f>
        <v>5077197.8999999994</v>
      </c>
    </row>
    <row r="32" spans="1:7" s="14" customFormat="1" ht="24" customHeight="1">
      <c r="A32" s="15"/>
      <c r="B32" s="15"/>
      <c r="C32" s="17" t="s">
        <v>69</v>
      </c>
      <c r="D32" s="15"/>
      <c r="E32" s="24"/>
      <c r="F32" s="24"/>
      <c r="G32" s="25">
        <f>G31*5.36%</f>
        <v>272137.80744</v>
      </c>
    </row>
    <row r="33" spans="1:9" s="14" customFormat="1" ht="24" customHeight="1">
      <c r="A33" s="15"/>
      <c r="B33" s="15"/>
      <c r="C33" s="17" t="s">
        <v>70</v>
      </c>
      <c r="D33" s="15"/>
      <c r="E33" s="24"/>
      <c r="F33" s="24"/>
      <c r="G33" s="25">
        <f>G31+G32</f>
        <v>5349335.7074399991</v>
      </c>
    </row>
    <row r="34" spans="1:9" s="14" customFormat="1" ht="19.899999999999999" customHeight="1">
      <c r="A34" s="37">
        <v>17</v>
      </c>
      <c r="B34" s="15"/>
      <c r="C34" s="15" t="s">
        <v>31</v>
      </c>
      <c r="D34" s="15"/>
      <c r="E34" s="24"/>
      <c r="F34" s="24"/>
      <c r="G34" s="24"/>
    </row>
    <row r="35" spans="1:9" s="14" customFormat="1" ht="19.5" customHeight="1">
      <c r="A35" s="38"/>
      <c r="B35" s="15" t="s">
        <v>46</v>
      </c>
      <c r="C35" s="15" t="s">
        <v>20</v>
      </c>
      <c r="D35" s="15" t="s">
        <v>14</v>
      </c>
      <c r="E35" s="24">
        <f>E27</f>
        <v>56012</v>
      </c>
      <c r="F35" s="24">
        <v>512.79999999999995</v>
      </c>
      <c r="G35" s="24">
        <f>ROUND(E35*F35/1000, 2)</f>
        <v>28722.95</v>
      </c>
    </row>
    <row r="36" spans="1:9" s="14" customFormat="1" ht="18" customHeight="1">
      <c r="A36" s="38"/>
      <c r="B36" s="15" t="s">
        <v>47</v>
      </c>
      <c r="C36" s="15" t="s">
        <v>21</v>
      </c>
      <c r="D36" s="15" t="s">
        <v>9</v>
      </c>
      <c r="E36" s="24">
        <f>E28</f>
        <v>57.54</v>
      </c>
      <c r="F36" s="24">
        <v>14.2</v>
      </c>
      <c r="G36" s="24">
        <f>ROUND(F36*E36,2)</f>
        <v>817.07</v>
      </c>
    </row>
    <row r="37" spans="1:9" s="14" customFormat="1" ht="19.5" customHeight="1">
      <c r="A37" s="38"/>
      <c r="B37" s="15" t="s">
        <v>48</v>
      </c>
      <c r="C37" s="15" t="s">
        <v>22</v>
      </c>
      <c r="D37" s="15" t="s">
        <v>9</v>
      </c>
      <c r="E37" s="24">
        <f>E29</f>
        <v>125.37</v>
      </c>
      <c r="F37" s="24">
        <v>17.600000000000001</v>
      </c>
      <c r="G37" s="24">
        <f>ROUND(F37*E37,2)</f>
        <v>2206.5100000000002</v>
      </c>
    </row>
    <row r="38" spans="1:9" s="14" customFormat="1" ht="18" customHeight="1">
      <c r="A38" s="38"/>
      <c r="B38" s="15" t="s">
        <v>49</v>
      </c>
      <c r="C38" s="15" t="s">
        <v>23</v>
      </c>
      <c r="D38" s="15" t="s">
        <v>9</v>
      </c>
      <c r="E38" s="24">
        <f>E30</f>
        <v>250.73</v>
      </c>
      <c r="F38" s="24">
        <v>59.5</v>
      </c>
      <c r="G38" s="24">
        <f>ROUND(F38*E38,2)</f>
        <v>14918.44</v>
      </c>
    </row>
    <row r="39" spans="1:9" s="14" customFormat="1" ht="18" customHeight="1">
      <c r="A39" s="39"/>
      <c r="B39" s="15" t="s">
        <v>50</v>
      </c>
      <c r="C39" s="15" t="s">
        <v>24</v>
      </c>
      <c r="D39" s="16" t="s">
        <v>9</v>
      </c>
      <c r="E39" s="24">
        <f>E21</f>
        <v>269.01</v>
      </c>
      <c r="F39" s="24">
        <v>3.3</v>
      </c>
      <c r="G39" s="24">
        <f>ROUND(F39*E39,0)</f>
        <v>888</v>
      </c>
    </row>
    <row r="40" spans="1:9" s="14" customFormat="1" ht="19.5" customHeight="1">
      <c r="A40" s="18"/>
      <c r="B40" s="18"/>
      <c r="C40" s="3" t="s">
        <v>52</v>
      </c>
      <c r="D40" s="19"/>
      <c r="E40" s="26"/>
      <c r="F40" s="26"/>
      <c r="G40" s="25">
        <f>SUM(G35:G39)</f>
        <v>47552.97</v>
      </c>
    </row>
    <row r="41" spans="1:9" s="14" customFormat="1" ht="18" customHeight="1">
      <c r="A41" s="18"/>
      <c r="B41" s="18"/>
      <c r="C41" s="3" t="s">
        <v>53</v>
      </c>
      <c r="D41" s="18"/>
      <c r="E41" s="24"/>
      <c r="F41" s="24"/>
      <c r="G41" s="25">
        <f>G40*18%</f>
        <v>8559.534599999999</v>
      </c>
    </row>
    <row r="42" spans="1:9" s="14" customFormat="1" ht="18" customHeight="1">
      <c r="A42" s="18"/>
      <c r="B42" s="18"/>
      <c r="C42" s="3" t="s">
        <v>51</v>
      </c>
      <c r="D42" s="18"/>
      <c r="E42" s="26"/>
      <c r="F42" s="26"/>
      <c r="G42" s="25">
        <f>G40+G41</f>
        <v>56112.5046</v>
      </c>
    </row>
    <row r="43" spans="1:9" s="14" customFormat="1" ht="21.75" customHeight="1">
      <c r="A43" s="18"/>
      <c r="B43" s="18"/>
      <c r="C43" s="3" t="s">
        <v>54</v>
      </c>
      <c r="D43" s="18"/>
      <c r="E43" s="26"/>
      <c r="F43" s="26"/>
      <c r="G43" s="25">
        <f>G33+G42</f>
        <v>5405448.2120399987</v>
      </c>
    </row>
    <row r="44" spans="1:9" s="22" customFormat="1" ht="27" customHeight="1">
      <c r="A44" s="20"/>
      <c r="B44" s="20"/>
      <c r="C44" s="21" t="s">
        <v>74</v>
      </c>
      <c r="D44" s="20"/>
      <c r="E44" s="27"/>
      <c r="F44" s="27"/>
      <c r="G44" s="28">
        <f>G43</f>
        <v>5405448.2120399987</v>
      </c>
    </row>
    <row r="45" spans="1:9" ht="33.6" customHeight="1">
      <c r="A45" s="30" t="s">
        <v>71</v>
      </c>
      <c r="B45" s="30"/>
      <c r="C45" s="30"/>
      <c r="D45" s="30"/>
      <c r="E45" s="30"/>
      <c r="F45" s="31">
        <f>ROUND(G44,0)</f>
        <v>5405448</v>
      </c>
      <c r="G45" s="31"/>
      <c r="H45" s="23"/>
      <c r="I45" s="23"/>
    </row>
  </sheetData>
  <mergeCells count="7">
    <mergeCell ref="A45:E45"/>
    <mergeCell ref="F45:G45"/>
    <mergeCell ref="A1:G1"/>
    <mergeCell ref="A2:G2"/>
    <mergeCell ref="A23:A25"/>
    <mergeCell ref="A26:A30"/>
    <mergeCell ref="A34:A39"/>
  </mergeCells>
  <pageMargins left="0.19685039370078741" right="0.19685039370078741" top="0.39370078740157483" bottom="0.39370078740157483" header="0.23622047244094491" footer="0.2362204724409449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SI NO 8</vt:lpstr>
      <vt:lpstr>'SI NO 8'!Print_Area</vt:lpstr>
      <vt:lpstr>'SI NO 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2026-05-18T09:06:34Z</cp:lastPrinted>
  <dcterms:created xsi:type="dcterms:W3CDTF">2008-11-15T19:27:23Z</dcterms:created>
  <dcterms:modified xsi:type="dcterms:W3CDTF">2026-06-10T10:29:16Z</dcterms:modified>
</cp:coreProperties>
</file>